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45" windowWidth="15015" windowHeight="12570"/>
  </bookViews>
  <sheets>
    <sheet name="функционал" sheetId="1" r:id="rId1"/>
  </sheets>
  <definedNames>
    <definedName name="_xlnm.Print_Titles" localSheetId="0">функционал!$8:$9</definedName>
    <definedName name="_xlnm.Print_Area" localSheetId="0">функционал!$A$1:$F$58</definedName>
  </definedNames>
  <calcPr calcId="145621"/>
</workbook>
</file>

<file path=xl/calcChain.xml><?xml version="1.0" encoding="utf-8"?>
<calcChain xmlns="http://schemas.openxmlformats.org/spreadsheetml/2006/main">
  <c r="F21" i="1" l="1"/>
  <c r="E21" i="1"/>
  <c r="D21" i="1"/>
  <c r="F33" i="1" l="1"/>
  <c r="E33" i="1"/>
  <c r="D33" i="1"/>
  <c r="F35" i="1" l="1"/>
  <c r="F49" i="1"/>
  <c r="E49" i="1"/>
  <c r="D49" i="1"/>
  <c r="D29" i="1"/>
  <c r="F54" i="1"/>
  <c r="E54" i="1"/>
  <c r="D54" i="1"/>
  <c r="F52" i="1"/>
  <c r="E52" i="1"/>
  <c r="D52" i="1"/>
  <c r="F44" i="1"/>
  <c r="E44" i="1"/>
  <c r="D44" i="1"/>
  <c r="F41" i="1"/>
  <c r="E41" i="1"/>
  <c r="D41" i="1"/>
  <c r="E35" i="1"/>
  <c r="F29" i="1"/>
  <c r="E29" i="1"/>
  <c r="F23" i="1"/>
  <c r="E23" i="1"/>
  <c r="D23" i="1"/>
  <c r="F19" i="1"/>
  <c r="E19" i="1"/>
  <c r="D19" i="1"/>
  <c r="F10" i="1"/>
  <c r="E10" i="1"/>
  <c r="D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F58" i="1" l="1"/>
  <c r="E58" i="1"/>
  <c r="D35" i="1"/>
  <c r="D58" i="1" s="1"/>
</calcChain>
</file>

<file path=xl/sharedStrings.xml><?xml version="1.0" encoding="utf-8"?>
<sst xmlns="http://schemas.openxmlformats.org/spreadsheetml/2006/main" count="112" uniqueCount="111">
  <si>
    <t>1</t>
  </si>
  <si>
    <t>2</t>
  </si>
  <si>
    <t>0100</t>
  </si>
  <si>
    <t>3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</si>
  <si>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</si>
  <si>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</si>
  <si>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</si>
  <si>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</si>
  <si>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</si>
  <si>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0106</t>
  </si>
  <si>
    <t>Резервные фонды</t>
  </si>
  <si>
    <t>0111</t>
  </si>
  <si>
    <t>Другие общегосударственные вопросы</t>
  </si>
  <si>
    <t>0113</t>
  </si>
  <si>
    <t>0200</t>
  </si>
  <si>
    <t>Мобилизационная и вневойсковая подготовка</t>
  </si>
  <si>
    <t>0203</t>
  </si>
  <si>
    <t>0300</t>
  </si>
  <si>
    <t>0309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</si>
  <si>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</si>
  <si>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</si>
  <si>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</si>
  <si>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</si>
  <si>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</si>
  <si>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</si>
  <si>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</si>
  <si>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</si>
  <si>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</si>
  <si>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</si>
  <si>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</si>
  <si>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</si>
  <si>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</si>
  <si>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</si>
  <si>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</si>
  <si>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</si>
  <si>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</si>
  <si>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</si>
  <si>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</si>
  <si>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</si>
  <si>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</si>
  <si>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</si>
  <si>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</si>
  <si>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</si>
  <si>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</si>
  <si>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</si>
  <si>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</si>
  <si>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</si>
  <si>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</si>
  <si>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</si>
  <si>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</si>
  <si>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</si>
  <si>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</si>
  <si>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</si>
  <si>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</si>
  <si>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</si>
  <si>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</si>
  <si>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</si>
  <si>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</si>
  <si>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</si>
  <si>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1100</t>
  </si>
  <si>
    <t>Массовый спорт</t>
  </si>
  <si>
    <t>1102</t>
  </si>
  <si>
    <t>1400</t>
  </si>
  <si>
    <t>Всего</t>
  </si>
  <si>
    <t>№ строки</t>
  </si>
  <si>
    <t>Наименование показателя бюджетной классификации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</si>
  <si>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</si>
  <si>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</si>
  <si>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</si>
  <si>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</si>
  <si>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</si>
  <si>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</si>
  <si>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</si>
  <si>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</si>
  <si>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</si>
  <si>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</si>
  <si>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</si>
  <si>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Раздел, подраздел</t>
  </si>
  <si>
    <t>к решению районного Совета депутатов</t>
  </si>
  <si>
    <t>1403</t>
  </si>
  <si>
    <t>Прочие межбюджетные трансферты общего характера</t>
  </si>
  <si>
    <t>0105</t>
  </si>
  <si>
    <t>Судебная система</t>
  </si>
  <si>
    <t>0703</t>
  </si>
  <si>
    <t>Дополнительное образование детей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</si>
  <si>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</si>
  <si>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</si>
  <si>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4</t>
  </si>
  <si>
    <t>5</t>
  </si>
  <si>
    <t>0600</t>
  </si>
  <si>
    <t>ОХРАНА ОКРУЖАЮЩЕЙ СРЕДЫ</t>
  </si>
  <si>
    <t>Условно утвержденные расходы</t>
  </si>
  <si>
    <t>0603</t>
  </si>
  <si>
    <t>Охрана объектов растительного и животного мира и среды их обитания</t>
  </si>
  <si>
    <t>1300</t>
  </si>
  <si>
    <t>1301</t>
  </si>
  <si>
    <t>Гражданская оборона</t>
  </si>
  <si>
    <t>Обслуживание государственного (муниципального) внутреннего долга</t>
  </si>
  <si>
    <t>Приложение 3</t>
  </si>
  <si>
    <t>ОБСЛУЖИВАНИЕ ГОСУДАРСТВЕННОГО (МУНИЦИПАЛЬНОГО) ДОЛГА</t>
  </si>
  <si>
    <t>Сумма на  2025 год</t>
  </si>
  <si>
    <t>Сумма на  2026 год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</si>
  <si>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</si>
  <si>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</si>
  <si>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1103</t>
  </si>
  <si>
    <t>Спорт высших достижений</t>
  </si>
  <si>
    <t>0107</t>
  </si>
  <si>
    <t>Обеспечение проведения выборов и референдумов</t>
  </si>
  <si>
    <t>от __  декабря 2024 №_____</t>
  </si>
  <si>
    <t xml:space="preserve">Распределение бюджетных ассигнований по разделам и 
подразделам бюджетной классификации расходов бюджетов Российской Федерации  на 2025 год и плановый период 2026 - 2027 годов </t>
  </si>
  <si>
    <t>Сумма на 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</si>
</sst>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3" fillId="0" borderId="0"/>
    <xf numFmtId="0" fontId="2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2" fontId="20" fillId="24" borderId="10" xfId="0" applyNumberFormat="1" applyFont="1" applyFill="1" applyBorder="1" applyAlignment="1">
      <alignment vertical="top" wrapText="1"/>
    </xf>
    <xf numFmtId="0" fontId="27" fillId="24" borderId="14" xfId="0" quotePrefix="1" applyNumberFormat="1" applyFont="1" applyFill="1" applyBorder="1" applyAlignment="1">
      <alignment horizontal="left" vertical="top" wrapText="1"/>
    </xf>
    <xf numFmtId="164" fontId="20" fillId="25" borderId="11" xfId="0" applyNumberFormat="1" applyFont="1" applyFill="1" applyBorder="1" applyAlignment="1">
      <alignment vertical="top" wrapText="1"/>
    </xf>
    <xf numFmtId="164" fontId="20" fillId="26" borderId="11" xfId="0" applyNumberFormat="1" applyFont="1" applyFill="1" applyBorder="1" applyAlignment="1">
      <alignment vertical="top" wrapText="1"/>
    </xf>
    <xf numFmtId="0" fontId="21" fillId="26" borderId="11" xfId="0" applyNumberFormat="1" applyFont="1" applyFill="1" applyBorder="1" applyAlignment="1">
      <alignment horizontal="left" vertical="top" wrapText="1"/>
    </xf>
    <xf numFmtId="2" fontId="20" fillId="25" borderId="11" xfId="0" applyNumberFormat="1" applyFont="1" applyFill="1" applyBorder="1" applyAlignment="1">
      <alignment vertical="top" wrapText="1"/>
    </xf>
    <xf numFmtId="0" fontId="21" fillId="25" borderId="11" xfId="0" applyNumberFormat="1" applyFont="1" applyFill="1" applyBorder="1" applyAlignment="1">
      <alignment horizontal="left" vertical="center" wrapText="1"/>
    </xf>
    <xf numFmtId="0" fontId="20" fillId="24" borderId="10" xfId="0" applyNumberFormat="1" applyFont="1" applyFill="1" applyBorder="1" applyAlignment="1">
      <alignment horizontal="center" vertical="center" wrapText="1"/>
    </xf>
    <xf numFmtId="49" fontId="20" fillId="24" borderId="10" xfId="0" applyNumberFormat="1" applyFont="1" applyFill="1" applyBorder="1" applyAlignment="1">
      <alignment horizontal="center" vertical="center" wrapText="1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 wrapText="1"/>
    </xf>
    <xf numFmtId="49" fontId="20" fillId="24" borderId="10" xfId="0" applyNumberFormat="1" applyFont="1" applyFill="1" applyBorder="1" applyAlignment="1">
      <alignment horizontal="center"/>
    </xf>
    <xf numFmtId="0" fontId="20" fillId="24" borderId="10" xfId="0" applyNumberFormat="1" applyFont="1" applyFill="1" applyBorder="1" applyAlignment="1">
      <alignment vertical="top" wrapText="1"/>
    </xf>
    <xf numFmtId="49" fontId="20" fillId="24" borderId="10" xfId="0" applyNumberFormat="1" applyFont="1" applyFill="1" applyBorder="1" applyAlignment="1">
      <alignment horizontal="center" wrapText="1"/>
    </xf>
    <xf numFmtId="164" fontId="20" fillId="24" borderId="10" xfId="0" applyNumberFormat="1" applyFont="1" applyFill="1" applyBorder="1" applyAlignment="1">
      <alignment wrapText="1"/>
    </xf>
    <xf numFmtId="3" fontId="20" fillId="24" borderId="10" xfId="0" applyNumberFormat="1" applyFont="1" applyFill="1" applyBorder="1" applyAlignment="1">
      <alignment horizontal="center" vertical="top" wrapText="1"/>
    </xf>
    <xf numFmtId="49" fontId="0" fillId="24" borderId="0" xfId="0" applyNumberFormat="1" applyFill="1" applyAlignment="1">
      <alignment vertical="top"/>
    </xf>
    <xf numFmtId="0" fontId="20" fillId="24" borderId="0" xfId="0" applyNumberFormat="1" applyFont="1" applyFill="1" applyAlignment="1">
      <alignment vertical="top" wrapText="1"/>
    </xf>
    <xf numFmtId="49" fontId="0" fillId="24" borderId="0" xfId="0" applyNumberFormat="1" applyFill="1"/>
    <xf numFmtId="0" fontId="0" fillId="24" borderId="0" xfId="0" applyFill="1"/>
    <xf numFmtId="0" fontId="19" fillId="24" borderId="0" xfId="0" applyFont="1" applyFill="1" applyAlignment="1">
      <alignment horizontal="right"/>
    </xf>
    <xf numFmtId="0" fontId="24" fillId="24" borderId="0" xfId="36" applyFont="1" applyFill="1" applyAlignment="1">
      <alignment horizontal="right"/>
    </xf>
    <xf numFmtId="0" fontId="24" fillId="24" borderId="0" xfId="37" applyFont="1" applyFill="1" applyAlignment="1">
      <alignment horizontal="right"/>
    </xf>
    <xf numFmtId="0" fontId="19" fillId="24" borderId="0" xfId="0" applyFont="1" applyFill="1" applyAlignment="1">
      <alignment horizontal="center" vertical="top" wrapText="1"/>
    </xf>
    <xf numFmtId="0" fontId="19" fillId="24" borderId="0" xfId="0" applyNumberFormat="1" applyFont="1" applyFill="1" applyAlignment="1">
      <alignment horizontal="center" vertical="top" wrapText="1"/>
    </xf>
    <xf numFmtId="0" fontId="19" fillId="24" borderId="0" xfId="0" applyFont="1" applyFill="1" applyAlignment="1">
      <alignment horizontal="center" vertical="center" wrapText="1"/>
    </xf>
    <xf numFmtId="0" fontId="20" fillId="24" borderId="0" xfId="0" applyFont="1" applyFill="1" applyAlignment="1">
      <alignment vertical="top"/>
    </xf>
    <xf numFmtId="0" fontId="20" fillId="24" borderId="0" xfId="0" applyFont="1" applyFill="1"/>
    <xf numFmtId="0" fontId="21" fillId="24" borderId="0" xfId="0" applyFont="1" applyFill="1" applyAlignment="1">
      <alignment horizontal="right"/>
    </xf>
    <xf numFmtId="164" fontId="0" fillId="24" borderId="0" xfId="0" applyNumberFormat="1" applyFill="1"/>
    <xf numFmtId="4" fontId="0" fillId="24" borderId="0" xfId="0" applyNumberFormat="1" applyFill="1"/>
    <xf numFmtId="164" fontId="19" fillId="24" borderId="10" xfId="0" applyNumberFormat="1" applyFont="1" applyFill="1" applyBorder="1" applyAlignment="1">
      <alignment wrapText="1"/>
    </xf>
    <xf numFmtId="164" fontId="26" fillId="25" borderId="0" xfId="0" applyNumberFormat="1" applyFont="1" applyFill="1" applyAlignment="1">
      <alignment vertical="center"/>
    </xf>
    <xf numFmtId="164" fontId="19" fillId="25" borderId="11" xfId="0" applyNumberFormat="1" applyFont="1" applyFill="1" applyBorder="1" applyAlignment="1">
      <alignment vertical="center" wrapText="1"/>
    </xf>
    <xf numFmtId="0" fontId="20" fillId="24" borderId="0" xfId="0" applyNumberFormat="1" applyFont="1" applyFill="1" applyBorder="1" applyAlignment="1">
      <alignment vertical="top" wrapText="1"/>
    </xf>
    <xf numFmtId="164" fontId="20" fillId="25" borderId="15" xfId="0" applyNumberFormat="1" applyFont="1" applyFill="1" applyBorder="1" applyAlignment="1">
      <alignment vertical="top" wrapText="1"/>
    </xf>
    <xf numFmtId="164" fontId="20" fillId="25" borderId="10" xfId="0" applyNumberFormat="1" applyFont="1" applyFill="1" applyBorder="1" applyAlignment="1">
      <alignment vertical="top" wrapText="1"/>
    </xf>
    <xf numFmtId="0" fontId="20" fillId="24" borderId="12" xfId="0" applyNumberFormat="1" applyFont="1" applyFill="1" applyBorder="1" applyAlignment="1">
      <alignment horizontal="left" vertical="top" wrapText="1"/>
    </xf>
    <xf numFmtId="0" fontId="20" fillId="24" borderId="13" xfId="0" applyNumberFormat="1" applyFont="1" applyFill="1" applyBorder="1" applyAlignment="1">
      <alignment horizontal="left" vertical="top" wrapText="1"/>
    </xf>
    <xf numFmtId="0" fontId="25" fillId="24" borderId="0" xfId="0" applyFont="1" applyFill="1" applyAlignment="1">
      <alignment horizontal="center" vertical="center" wrapText="1"/>
    </xf>
    <xf numFmtId="0" fontId="25" fillId="24" borderId="0" xfId="0" applyFont="1" applyFill="1" applyAlignment="1">
      <alignment horizontal="left"/>
    </xf>
    <xf numFmtId="0" fontId="26" fillId="24" borderId="0" xfId="36" applyFont="1" applyFill="1" applyAlignment="1">
      <alignment horizontal="left"/>
    </xf>
    <xf numFmtId="0" fontId="26" fillId="24" borderId="0" xfId="37" applyFont="1" applyFill="1" applyAlignment="1">
      <alignment horizontal="left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Лист1_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tabSelected="1" view="pageBreakPreview" topLeftCell="A37" workbookViewId="0">
      <selection activeCell="C19" sqref="C19"/>
    </sheetView>
  </sheetViews>
  <sheetFormatPr defaultRowHeight="15.75" x14ac:dyDescent="0.2"/>
  <cols>
    <col min="1" max="1" width="6.28515625" style="20" customWidth="1"/>
    <col min="2" max="2" width="63.85546875" style="18" customWidth="1"/>
    <col min="3" max="3" width="10.7109375" style="20" customWidth="1"/>
    <col min="4" max="6" width="14.28515625" style="20" bestFit="1" customWidth="1"/>
    <col min="7" max="16384" width="9.140625" style="20"/>
  </cols>
  <sheetData>
    <row r="2" spans="1:8" ht="18.75" x14ac:dyDescent="0.3">
      <c r="A2" s="17"/>
      <c r="C2" s="19"/>
      <c r="D2" s="41" t="s">
        <v>98</v>
      </c>
      <c r="E2" s="41"/>
      <c r="F2" s="41"/>
    </row>
    <row r="3" spans="1:8" ht="18.75" x14ac:dyDescent="0.3">
      <c r="A3" s="17"/>
      <c r="C3" s="19"/>
      <c r="D3" s="42" t="s">
        <v>78</v>
      </c>
      <c r="E3" s="42"/>
      <c r="F3" s="42"/>
      <c r="H3" s="21"/>
    </row>
    <row r="4" spans="1:8" ht="18.75" x14ac:dyDescent="0.3">
      <c r="D4" s="43" t="s">
        <v>108</v>
      </c>
      <c r="E4" s="43"/>
      <c r="F4" s="43"/>
      <c r="H4" s="22"/>
    </row>
    <row r="5" spans="1:8" ht="18.75" x14ac:dyDescent="0.2">
      <c r="A5" s="40" t="s">
        <v>109</v>
      </c>
      <c r="B5" s="40"/>
      <c r="C5" s="40"/>
      <c r="D5" s="40"/>
      <c r="E5" s="40"/>
      <c r="F5" s="40"/>
      <c r="H5" s="23"/>
    </row>
    <row r="6" spans="1:8" x14ac:dyDescent="0.2">
      <c r="A6" s="24"/>
      <c r="B6" s="25"/>
      <c r="C6" s="26"/>
      <c r="D6" s="26"/>
      <c r="E6" s="26"/>
      <c r="F6" s="26"/>
    </row>
    <row r="7" spans="1:8" x14ac:dyDescent="0.25">
      <c r="A7" s="27"/>
      <c r="C7" s="28"/>
      <c r="D7" s="29"/>
      <c r="E7" s="29"/>
      <c r="F7" s="29"/>
    </row>
    <row r="8" spans="1:8" ht="47.25" x14ac:dyDescent="0.2">
      <c r="A8" s="8" t="s">
        <v>64</v>
      </c>
      <c r="B8" s="8" t="s">
        <v>65</v>
      </c>
      <c r="C8" s="9" t="s">
        <v>77</v>
      </c>
      <c r="D8" s="9" t="s">
        <v>100</v>
      </c>
      <c r="E8" s="9" t="s">
        <v>101</v>
      </c>
      <c r="F8" s="9" t="s">
        <v>110</v>
      </c>
    </row>
    <row r="9" spans="1:8" x14ac:dyDescent="0.25">
      <c r="A9" s="10"/>
      <c r="B9" s="11" t="s">
        <v>0</v>
      </c>
      <c r="C9" s="12" t="s">
        <v>1</v>
      </c>
      <c r="D9" s="12" t="s">
        <v>3</v>
      </c>
      <c r="E9" s="12" t="s">
        <v>87</v>
      </c>
      <c r="F9" s="12" t="s">
        <v>88</v>
      </c>
    </row>
    <row r="10" spans="1:8" x14ac:dyDescent="0.25">
      <c r="A10" s="10" t="s">
        <v>0</v>
      </c>
      <c r="B10" s="13" t="s">
        <v>68</v>
      </c>
      <c r="C10" s="14" t="s">
        <v>2</v>
      </c>
      <c r="D10" s="15">
        <f>SUM(D11:D18)</f>
        <v>88505</v>
      </c>
      <c r="E10" s="15">
        <f t="shared" ref="E10:F10" si="0">SUM(E11:E18)</f>
        <v>83662.899999999994</v>
      </c>
      <c r="F10" s="15">
        <f t="shared" si="0"/>
        <v>83106.900000000009</v>
      </c>
      <c r="H10" s="30"/>
    </row>
    <row r="11" spans="1:8" ht="31.5" x14ac:dyDescent="0.25">
      <c r="A11" s="16">
        <f>A10+1</f>
        <v>2</v>
      </c>
      <c r="B11" s="13" t="s">
        <v>102</v>
      </c>
      <c r="C11" s="14" t="s">
        <v>4</v>
      </c>
      <c r="D11" s="3">
        <v>2265.4</v>
      </c>
      <c r="E11" s="3">
        <v>2265.4</v>
      </c>
      <c r="F11" s="3">
        <v>2265.4</v>
      </c>
    </row>
    <row r="12" spans="1:8" ht="47.25" x14ac:dyDescent="0.25">
      <c r="A12" s="16">
        <f t="shared" ref="A12:A57" si="1">A11+1</f>
        <v>3</v>
      </c>
      <c r="B12" s="13" t="s">
        <v>5</v>
      </c>
      <c r="C12" s="14" t="s">
        <v>6</v>
      </c>
      <c r="D12" s="15">
        <v>5320.6</v>
      </c>
      <c r="E12" s="15">
        <v>5320.6</v>
      </c>
      <c r="F12" s="15">
        <v>5320.6</v>
      </c>
    </row>
    <row r="13" spans="1:8" ht="47.25" x14ac:dyDescent="0.25">
      <c r="A13" s="16">
        <f t="shared" si="1"/>
        <v>4</v>
      </c>
      <c r="B13" s="13" t="s">
        <v>7</v>
      </c>
      <c r="C13" s="14" t="s">
        <v>8</v>
      </c>
      <c r="D13" s="15">
        <v>52389.9</v>
      </c>
      <c r="E13" s="15">
        <v>52270.8</v>
      </c>
      <c r="F13" s="15">
        <v>52270.3</v>
      </c>
    </row>
    <row r="14" spans="1:8" x14ac:dyDescent="0.25">
      <c r="A14" s="16">
        <f t="shared" si="1"/>
        <v>5</v>
      </c>
      <c r="B14" s="2" t="s">
        <v>82</v>
      </c>
      <c r="C14" s="14" t="s">
        <v>81</v>
      </c>
      <c r="D14" s="36">
        <v>18.100000000000001</v>
      </c>
      <c r="E14" s="36">
        <v>151.6</v>
      </c>
      <c r="F14" s="36">
        <v>0</v>
      </c>
    </row>
    <row r="15" spans="1:8" ht="47.25" x14ac:dyDescent="0.25">
      <c r="A15" s="16">
        <f t="shared" si="1"/>
        <v>6</v>
      </c>
      <c r="B15" s="13" t="s">
        <v>103</v>
      </c>
      <c r="C15" s="14" t="s">
        <v>9</v>
      </c>
      <c r="D15" s="15">
        <v>13980.2</v>
      </c>
      <c r="E15" s="15">
        <v>11227</v>
      </c>
      <c r="F15" s="15">
        <v>10929.4</v>
      </c>
    </row>
    <row r="16" spans="1:8" x14ac:dyDescent="0.25">
      <c r="A16" s="16">
        <f t="shared" si="1"/>
        <v>7</v>
      </c>
      <c r="B16" s="13" t="s">
        <v>107</v>
      </c>
      <c r="C16" s="14" t="s">
        <v>106</v>
      </c>
      <c r="D16" s="15">
        <v>1500</v>
      </c>
      <c r="E16" s="15">
        <v>0</v>
      </c>
      <c r="F16" s="15">
        <v>0</v>
      </c>
    </row>
    <row r="17" spans="1:6" x14ac:dyDescent="0.25">
      <c r="A17" s="16">
        <f t="shared" si="1"/>
        <v>8</v>
      </c>
      <c r="B17" s="13" t="s">
        <v>10</v>
      </c>
      <c r="C17" s="14" t="s">
        <v>11</v>
      </c>
      <c r="D17" s="37">
        <v>1149.0999999999999</v>
      </c>
      <c r="E17" s="37">
        <v>1149.0999999999999</v>
      </c>
      <c r="F17" s="37">
        <v>1149.0999999999999</v>
      </c>
    </row>
    <row r="18" spans="1:6" x14ac:dyDescent="0.25">
      <c r="A18" s="16">
        <f t="shared" si="1"/>
        <v>9</v>
      </c>
      <c r="B18" s="13" t="s">
        <v>12</v>
      </c>
      <c r="C18" s="14" t="s">
        <v>13</v>
      </c>
      <c r="D18" s="15">
        <v>11881.7</v>
      </c>
      <c r="E18" s="15">
        <v>11278.4</v>
      </c>
      <c r="F18" s="15">
        <v>11172.1</v>
      </c>
    </row>
    <row r="19" spans="1:6" x14ac:dyDescent="0.25">
      <c r="A19" s="16">
        <f t="shared" si="1"/>
        <v>10</v>
      </c>
      <c r="B19" s="13" t="s">
        <v>69</v>
      </c>
      <c r="C19" s="14" t="s">
        <v>14</v>
      </c>
      <c r="D19" s="15">
        <f>D20</f>
        <v>3509.3</v>
      </c>
      <c r="E19" s="15">
        <f t="shared" ref="E19:F19" si="2">E20</f>
        <v>3863.5</v>
      </c>
      <c r="F19" s="15">
        <f t="shared" si="2"/>
        <v>0</v>
      </c>
    </row>
    <row r="20" spans="1:6" x14ac:dyDescent="0.25">
      <c r="A20" s="16">
        <f t="shared" si="1"/>
        <v>11</v>
      </c>
      <c r="B20" s="13" t="s">
        <v>15</v>
      </c>
      <c r="C20" s="14" t="s">
        <v>16</v>
      </c>
      <c r="D20" s="4">
        <v>3509.3</v>
      </c>
      <c r="E20" s="4">
        <v>3863.5</v>
      </c>
      <c r="F20" s="4">
        <v>0</v>
      </c>
    </row>
    <row r="21" spans="1:6" ht="31.5" x14ac:dyDescent="0.25">
      <c r="A21" s="16">
        <f t="shared" si="1"/>
        <v>12</v>
      </c>
      <c r="B21" s="13" t="s">
        <v>70</v>
      </c>
      <c r="C21" s="14" t="s">
        <v>17</v>
      </c>
      <c r="D21" s="15">
        <f>D22</f>
        <v>6850.4</v>
      </c>
      <c r="E21" s="15">
        <f t="shared" ref="E21:F21" si="3">E22</f>
        <v>5480.2</v>
      </c>
      <c r="F21" s="15">
        <f t="shared" si="3"/>
        <v>5480.2</v>
      </c>
    </row>
    <row r="22" spans="1:6" x14ac:dyDescent="0.25">
      <c r="A22" s="16">
        <f t="shared" si="1"/>
        <v>13</v>
      </c>
      <c r="B22" s="13" t="s">
        <v>96</v>
      </c>
      <c r="C22" s="14" t="s">
        <v>18</v>
      </c>
      <c r="D22" s="15">
        <v>6850.4</v>
      </c>
      <c r="E22" s="15">
        <v>5480.2</v>
      </c>
      <c r="F22" s="15">
        <v>5480.2</v>
      </c>
    </row>
    <row r="23" spans="1:6" x14ac:dyDescent="0.25">
      <c r="A23" s="16">
        <f t="shared" si="1"/>
        <v>14</v>
      </c>
      <c r="B23" s="13" t="s">
        <v>71</v>
      </c>
      <c r="C23" s="14" t="s">
        <v>19</v>
      </c>
      <c r="D23" s="15">
        <f>SUM(D24:D28)</f>
        <v>35858.400000000001</v>
      </c>
      <c r="E23" s="15">
        <f>SUM(E24:E28)</f>
        <v>29922.400000000001</v>
      </c>
      <c r="F23" s="15">
        <f>SUM(F24:F28)</f>
        <v>29432.9</v>
      </c>
    </row>
    <row r="24" spans="1:6" x14ac:dyDescent="0.25">
      <c r="A24" s="16">
        <f t="shared" si="1"/>
        <v>15</v>
      </c>
      <c r="B24" s="13" t="s">
        <v>20</v>
      </c>
      <c r="C24" s="14" t="s">
        <v>21</v>
      </c>
      <c r="D24" s="15">
        <v>5154.6000000000004</v>
      </c>
      <c r="E24" s="15">
        <v>5154.3</v>
      </c>
      <c r="F24" s="15">
        <v>5154.3</v>
      </c>
    </row>
    <row r="25" spans="1:6" x14ac:dyDescent="0.25">
      <c r="A25" s="16">
        <f t="shared" si="1"/>
        <v>16</v>
      </c>
      <c r="B25" s="13" t="s">
        <v>22</v>
      </c>
      <c r="C25" s="14" t="s">
        <v>23</v>
      </c>
      <c r="D25" s="15">
        <v>236</v>
      </c>
      <c r="E25" s="15">
        <v>188.8</v>
      </c>
      <c r="F25" s="15">
        <v>188.8</v>
      </c>
    </row>
    <row r="26" spans="1:6" x14ac:dyDescent="0.25">
      <c r="A26" s="16">
        <f t="shared" si="1"/>
        <v>17</v>
      </c>
      <c r="B26" s="13" t="s">
        <v>24</v>
      </c>
      <c r="C26" s="14" t="s">
        <v>25</v>
      </c>
      <c r="D26" s="4">
        <v>29002.9</v>
      </c>
      <c r="E26" s="4">
        <v>23202.3</v>
      </c>
      <c r="F26" s="4">
        <v>23202.3</v>
      </c>
    </row>
    <row r="27" spans="1:6" x14ac:dyDescent="0.25">
      <c r="A27" s="16">
        <f t="shared" si="1"/>
        <v>18</v>
      </c>
      <c r="B27" s="1" t="s">
        <v>26</v>
      </c>
      <c r="C27" s="14" t="s">
        <v>27</v>
      </c>
      <c r="D27" s="15">
        <v>253.9</v>
      </c>
      <c r="E27" s="15">
        <v>264.10000000000002</v>
      </c>
      <c r="F27" s="15">
        <v>274.60000000000002</v>
      </c>
    </row>
    <row r="28" spans="1:6" x14ac:dyDescent="0.25">
      <c r="A28" s="16">
        <f t="shared" si="1"/>
        <v>19</v>
      </c>
      <c r="B28" s="13" t="s">
        <v>28</v>
      </c>
      <c r="C28" s="14" t="s">
        <v>29</v>
      </c>
      <c r="D28" s="15">
        <v>1211</v>
      </c>
      <c r="E28" s="15">
        <v>1112.9000000000001</v>
      </c>
      <c r="F28" s="15">
        <v>612.9</v>
      </c>
    </row>
    <row r="29" spans="1:6" x14ac:dyDescent="0.25">
      <c r="A29" s="16">
        <f t="shared" si="1"/>
        <v>20</v>
      </c>
      <c r="B29" s="13" t="s">
        <v>72</v>
      </c>
      <c r="C29" s="14" t="s">
        <v>30</v>
      </c>
      <c r="D29" s="15">
        <f>SUM(D30:D32)</f>
        <v>23490</v>
      </c>
      <c r="E29" s="15">
        <f>SUM(E30:E32)</f>
        <v>22398.800000000003</v>
      </c>
      <c r="F29" s="15">
        <f>SUM(F30:F32)</f>
        <v>22398.800000000003</v>
      </c>
    </row>
    <row r="30" spans="1:6" x14ac:dyDescent="0.25">
      <c r="A30" s="16">
        <f t="shared" si="1"/>
        <v>21</v>
      </c>
      <c r="B30" s="13" t="s">
        <v>31</v>
      </c>
      <c r="C30" s="14" t="s">
        <v>32</v>
      </c>
      <c r="D30" s="15">
        <v>745.2</v>
      </c>
      <c r="E30" s="15">
        <v>561</v>
      </c>
      <c r="F30" s="15">
        <v>561</v>
      </c>
    </row>
    <row r="31" spans="1:6" x14ac:dyDescent="0.25">
      <c r="A31" s="16">
        <f t="shared" si="1"/>
        <v>22</v>
      </c>
      <c r="B31" s="13" t="s">
        <v>33</v>
      </c>
      <c r="C31" s="14" t="s">
        <v>34</v>
      </c>
      <c r="D31" s="15">
        <v>22646.799999999999</v>
      </c>
      <c r="E31" s="15">
        <v>21799.4</v>
      </c>
      <c r="F31" s="15">
        <v>21799.4</v>
      </c>
    </row>
    <row r="32" spans="1:6" ht="31.5" x14ac:dyDescent="0.25">
      <c r="A32" s="16">
        <f t="shared" si="1"/>
        <v>23</v>
      </c>
      <c r="B32" s="13" t="s">
        <v>35</v>
      </c>
      <c r="C32" s="14" t="s">
        <v>36</v>
      </c>
      <c r="D32" s="15">
        <v>98</v>
      </c>
      <c r="E32" s="15">
        <v>38.4</v>
      </c>
      <c r="F32" s="15">
        <v>38.4</v>
      </c>
    </row>
    <row r="33" spans="1:6" x14ac:dyDescent="0.25">
      <c r="A33" s="16">
        <f t="shared" si="1"/>
        <v>24</v>
      </c>
      <c r="B33" s="5" t="s">
        <v>90</v>
      </c>
      <c r="C33" s="14" t="s">
        <v>89</v>
      </c>
      <c r="D33" s="15">
        <f>SUM(D34:D34)</f>
        <v>3216.3</v>
      </c>
      <c r="E33" s="15">
        <f>SUM(E34:E34)</f>
        <v>2603.1999999999998</v>
      </c>
      <c r="F33" s="15">
        <f>SUM(F34:F34)</f>
        <v>2603.1999999999998</v>
      </c>
    </row>
    <row r="34" spans="1:6" ht="31.5" x14ac:dyDescent="0.25">
      <c r="A34" s="16">
        <f t="shared" si="1"/>
        <v>25</v>
      </c>
      <c r="B34" s="7" t="s">
        <v>93</v>
      </c>
      <c r="C34" s="14" t="s">
        <v>92</v>
      </c>
      <c r="D34" s="15">
        <v>3216.3</v>
      </c>
      <c r="E34" s="15">
        <v>2603.1999999999998</v>
      </c>
      <c r="F34" s="15">
        <v>2603.1999999999998</v>
      </c>
    </row>
    <row r="35" spans="1:6" x14ac:dyDescent="0.25">
      <c r="A35" s="16">
        <f t="shared" si="1"/>
        <v>26</v>
      </c>
      <c r="B35" s="13" t="s">
        <v>73</v>
      </c>
      <c r="C35" s="14" t="s">
        <v>37</v>
      </c>
      <c r="D35" s="15">
        <f>SUM(D36:D40)</f>
        <v>927138.4</v>
      </c>
      <c r="E35" s="15">
        <f t="shared" ref="E35:F35" si="4">SUM(E36:E40)</f>
        <v>892214.7</v>
      </c>
      <c r="F35" s="15">
        <f t="shared" si="4"/>
        <v>889556.10000000009</v>
      </c>
    </row>
    <row r="36" spans="1:6" x14ac:dyDescent="0.25">
      <c r="A36" s="16">
        <f t="shared" si="1"/>
        <v>27</v>
      </c>
      <c r="B36" s="13" t="s">
        <v>38</v>
      </c>
      <c r="C36" s="14" t="s">
        <v>39</v>
      </c>
      <c r="D36" s="15">
        <v>152074.20000000001</v>
      </c>
      <c r="E36" s="15">
        <v>152074.20000000001</v>
      </c>
      <c r="F36" s="15">
        <v>152074.20000000001</v>
      </c>
    </row>
    <row r="37" spans="1:6" x14ac:dyDescent="0.25">
      <c r="A37" s="16">
        <f t="shared" si="1"/>
        <v>28</v>
      </c>
      <c r="B37" s="13" t="s">
        <v>40</v>
      </c>
      <c r="C37" s="14" t="s">
        <v>41</v>
      </c>
      <c r="D37" s="15">
        <v>615060.4</v>
      </c>
      <c r="E37" s="15">
        <v>583965.30000000005</v>
      </c>
      <c r="F37" s="15">
        <v>581906.9</v>
      </c>
    </row>
    <row r="38" spans="1:6" x14ac:dyDescent="0.25">
      <c r="A38" s="16">
        <f t="shared" si="1"/>
        <v>29</v>
      </c>
      <c r="B38" s="2" t="s">
        <v>84</v>
      </c>
      <c r="C38" s="14" t="s">
        <v>83</v>
      </c>
      <c r="D38" s="15">
        <v>87282.7</v>
      </c>
      <c r="E38" s="15">
        <v>85289</v>
      </c>
      <c r="F38" s="15">
        <v>84892.7</v>
      </c>
    </row>
    <row r="39" spans="1:6" x14ac:dyDescent="0.25">
      <c r="A39" s="16">
        <f t="shared" si="1"/>
        <v>30</v>
      </c>
      <c r="B39" s="13" t="s">
        <v>85</v>
      </c>
      <c r="C39" s="14" t="s">
        <v>42</v>
      </c>
      <c r="D39" s="15">
        <v>8689.1</v>
      </c>
      <c r="E39" s="15">
        <v>6854.2</v>
      </c>
      <c r="F39" s="15">
        <v>6650.3</v>
      </c>
    </row>
    <row r="40" spans="1:6" x14ac:dyDescent="0.25">
      <c r="A40" s="16">
        <f t="shared" si="1"/>
        <v>31</v>
      </c>
      <c r="B40" s="13" t="s">
        <v>43</v>
      </c>
      <c r="C40" s="14" t="s">
        <v>44</v>
      </c>
      <c r="D40" s="15">
        <v>64032</v>
      </c>
      <c r="E40" s="15">
        <v>64032</v>
      </c>
      <c r="F40" s="15">
        <v>64032</v>
      </c>
    </row>
    <row r="41" spans="1:6" x14ac:dyDescent="0.25">
      <c r="A41" s="16">
        <f t="shared" si="1"/>
        <v>32</v>
      </c>
      <c r="B41" s="13" t="s">
        <v>74</v>
      </c>
      <c r="C41" s="14" t="s">
        <v>45</v>
      </c>
      <c r="D41" s="15">
        <f>SUM(D42:D43)</f>
        <v>163391.09999999998</v>
      </c>
      <c r="E41" s="15">
        <f t="shared" ref="E41:F41" si="5">SUM(E42:E43)</f>
        <v>138794.79999999999</v>
      </c>
      <c r="F41" s="15">
        <f t="shared" si="5"/>
        <v>134298.4</v>
      </c>
    </row>
    <row r="42" spans="1:6" x14ac:dyDescent="0.25">
      <c r="A42" s="16">
        <f t="shared" si="1"/>
        <v>33</v>
      </c>
      <c r="B42" s="13" t="s">
        <v>46</v>
      </c>
      <c r="C42" s="14" t="s">
        <v>47</v>
      </c>
      <c r="D42" s="15">
        <v>100496.9</v>
      </c>
      <c r="E42" s="15">
        <v>84489.1</v>
      </c>
      <c r="F42" s="15">
        <v>81700</v>
      </c>
    </row>
    <row r="43" spans="1:6" x14ac:dyDescent="0.25">
      <c r="A43" s="16">
        <f t="shared" si="1"/>
        <v>34</v>
      </c>
      <c r="B43" s="13" t="s">
        <v>48</v>
      </c>
      <c r="C43" s="14" t="s">
        <v>49</v>
      </c>
      <c r="D43" s="15">
        <v>62894.2</v>
      </c>
      <c r="E43" s="15">
        <v>54305.7</v>
      </c>
      <c r="F43" s="15">
        <v>52598.400000000001</v>
      </c>
    </row>
    <row r="44" spans="1:6" x14ac:dyDescent="0.25">
      <c r="A44" s="16">
        <f t="shared" si="1"/>
        <v>35</v>
      </c>
      <c r="B44" s="13" t="s">
        <v>75</v>
      </c>
      <c r="C44" s="14" t="s">
        <v>50</v>
      </c>
      <c r="D44" s="15">
        <f>SUM(D45:D48)</f>
        <v>53166.6</v>
      </c>
      <c r="E44" s="15">
        <f t="shared" ref="E44:F44" si="6">SUM(E45:E48)</f>
        <v>53049.9</v>
      </c>
      <c r="F44" s="15">
        <f t="shared" si="6"/>
        <v>45065.700000000004</v>
      </c>
    </row>
    <row r="45" spans="1:6" x14ac:dyDescent="0.25">
      <c r="A45" s="16">
        <f t="shared" si="1"/>
        <v>36</v>
      </c>
      <c r="B45" s="13" t="s">
        <v>51</v>
      </c>
      <c r="C45" s="14" t="s">
        <v>52</v>
      </c>
      <c r="D45" s="3">
        <v>2059.6</v>
      </c>
      <c r="E45" s="3">
        <v>2059.6</v>
      </c>
      <c r="F45" s="3">
        <v>2059.6</v>
      </c>
    </row>
    <row r="46" spans="1:6" x14ac:dyDescent="0.25">
      <c r="A46" s="16">
        <f t="shared" si="1"/>
        <v>37</v>
      </c>
      <c r="B46" s="13" t="s">
        <v>53</v>
      </c>
      <c r="C46" s="14" t="s">
        <v>54</v>
      </c>
      <c r="D46" s="15">
        <v>32438.400000000001</v>
      </c>
      <c r="E46" s="15">
        <v>32321.7</v>
      </c>
      <c r="F46" s="15">
        <v>25067.7</v>
      </c>
    </row>
    <row r="47" spans="1:6" x14ac:dyDescent="0.25">
      <c r="A47" s="16">
        <f t="shared" si="1"/>
        <v>38</v>
      </c>
      <c r="B47" s="13" t="s">
        <v>55</v>
      </c>
      <c r="C47" s="14" t="s">
        <v>56</v>
      </c>
      <c r="D47" s="15">
        <v>17162.7</v>
      </c>
      <c r="E47" s="15">
        <v>17162.7</v>
      </c>
      <c r="F47" s="15">
        <v>16432.5</v>
      </c>
    </row>
    <row r="48" spans="1:6" x14ac:dyDescent="0.25">
      <c r="A48" s="16">
        <f t="shared" si="1"/>
        <v>39</v>
      </c>
      <c r="B48" s="13" t="s">
        <v>57</v>
      </c>
      <c r="C48" s="14" t="s">
        <v>58</v>
      </c>
      <c r="D48" s="15">
        <v>1505.9</v>
      </c>
      <c r="E48" s="15">
        <v>1505.9</v>
      </c>
      <c r="F48" s="15">
        <v>1505.9</v>
      </c>
    </row>
    <row r="49" spans="1:6" x14ac:dyDescent="0.25">
      <c r="A49" s="16">
        <f t="shared" si="1"/>
        <v>40</v>
      </c>
      <c r="B49" s="13" t="s">
        <v>76</v>
      </c>
      <c r="C49" s="14" t="s">
        <v>59</v>
      </c>
      <c r="D49" s="15">
        <f>SUM(D50:D51)</f>
        <v>25185.200000000001</v>
      </c>
      <c r="E49" s="15">
        <f>SUM(E50:E51)</f>
        <v>19518.600000000002</v>
      </c>
      <c r="F49" s="15">
        <f>SUM(F50:F51)</f>
        <v>18888.7</v>
      </c>
    </row>
    <row r="50" spans="1:6" x14ac:dyDescent="0.25">
      <c r="A50" s="16">
        <f t="shared" si="1"/>
        <v>41</v>
      </c>
      <c r="B50" s="13" t="s">
        <v>60</v>
      </c>
      <c r="C50" s="14" t="s">
        <v>61</v>
      </c>
      <c r="D50" s="15">
        <v>24935.200000000001</v>
      </c>
      <c r="E50" s="15">
        <v>19324.900000000001</v>
      </c>
      <c r="F50" s="15">
        <v>18701.2</v>
      </c>
    </row>
    <row r="51" spans="1:6" x14ac:dyDescent="0.25">
      <c r="A51" s="16">
        <f t="shared" si="1"/>
        <v>42</v>
      </c>
      <c r="B51" s="35" t="s">
        <v>105</v>
      </c>
      <c r="C51" s="14" t="s">
        <v>104</v>
      </c>
      <c r="D51" s="15">
        <v>250</v>
      </c>
      <c r="E51" s="15">
        <v>193.7</v>
      </c>
      <c r="F51" s="15">
        <v>187.5</v>
      </c>
    </row>
    <row r="52" spans="1:6" ht="31.5" x14ac:dyDescent="0.25">
      <c r="A52" s="16">
        <f t="shared" si="1"/>
        <v>43</v>
      </c>
      <c r="B52" s="6" t="s">
        <v>99</v>
      </c>
      <c r="C52" s="14" t="s">
        <v>94</v>
      </c>
      <c r="D52" s="15">
        <f>D53</f>
        <v>50</v>
      </c>
      <c r="E52" s="15">
        <f t="shared" ref="E52:F52" si="7">E53</f>
        <v>0</v>
      </c>
      <c r="F52" s="15">
        <f t="shared" si="7"/>
        <v>0</v>
      </c>
    </row>
    <row r="53" spans="1:6" ht="31.5" x14ac:dyDescent="0.25">
      <c r="A53" s="16">
        <f t="shared" si="1"/>
        <v>44</v>
      </c>
      <c r="B53" s="6" t="s">
        <v>97</v>
      </c>
      <c r="C53" s="14" t="s">
        <v>95</v>
      </c>
      <c r="D53" s="15">
        <v>50</v>
      </c>
      <c r="E53" s="15">
        <v>0</v>
      </c>
      <c r="F53" s="15">
        <v>0</v>
      </c>
    </row>
    <row r="54" spans="1:6" ht="47.25" x14ac:dyDescent="0.25">
      <c r="A54" s="16">
        <f t="shared" si="1"/>
        <v>45</v>
      </c>
      <c r="B54" s="13" t="s">
        <v>86</v>
      </c>
      <c r="C54" s="14" t="s">
        <v>62</v>
      </c>
      <c r="D54" s="15">
        <f>D55+D56</f>
        <v>128002.79999999999</v>
      </c>
      <c r="E54" s="15">
        <f t="shared" ref="E54:F54" si="8">E55+E56</f>
        <v>97319.6</v>
      </c>
      <c r="F54" s="15">
        <f t="shared" si="8"/>
        <v>94706.3</v>
      </c>
    </row>
    <row r="55" spans="1:6" ht="47.25" x14ac:dyDescent="0.25">
      <c r="A55" s="16">
        <f t="shared" si="1"/>
        <v>46</v>
      </c>
      <c r="B55" s="13" t="s">
        <v>66</v>
      </c>
      <c r="C55" s="14" t="s">
        <v>67</v>
      </c>
      <c r="D55" s="15">
        <v>64016.7</v>
      </c>
      <c r="E55" s="15">
        <v>51298.9</v>
      </c>
      <c r="F55" s="15">
        <v>51298.9</v>
      </c>
    </row>
    <row r="56" spans="1:6" x14ac:dyDescent="0.25">
      <c r="A56" s="16">
        <f t="shared" si="1"/>
        <v>47</v>
      </c>
      <c r="B56" s="1" t="s">
        <v>80</v>
      </c>
      <c r="C56" s="14" t="s">
        <v>79</v>
      </c>
      <c r="D56" s="15">
        <v>63986.1</v>
      </c>
      <c r="E56" s="15">
        <v>46020.7</v>
      </c>
      <c r="F56" s="15">
        <v>43407.4</v>
      </c>
    </row>
    <row r="57" spans="1:6" x14ac:dyDescent="0.25">
      <c r="A57" s="16">
        <f t="shared" si="1"/>
        <v>48</v>
      </c>
      <c r="B57" s="6" t="s">
        <v>91</v>
      </c>
      <c r="C57" s="14"/>
      <c r="D57" s="15"/>
      <c r="E57" s="34">
        <v>17031.599999999999</v>
      </c>
      <c r="F57" s="34">
        <v>34407.4</v>
      </c>
    </row>
    <row r="58" spans="1:6" x14ac:dyDescent="0.25">
      <c r="A58" s="38" t="s">
        <v>63</v>
      </c>
      <c r="B58" s="39"/>
      <c r="C58" s="14"/>
      <c r="D58" s="32">
        <f>D10+D19+D21+D23+D29+D33+D35+D41+D44+D49+D52+D54</f>
        <v>1458363.5</v>
      </c>
      <c r="E58" s="32">
        <f>E10+E19+E21+E23+E29+E33+E35+E41+E44+E49+E52+E54+E57</f>
        <v>1365860.2000000002</v>
      </c>
      <c r="F58" s="32">
        <f>F10+F19+F21+F23+F29+F33+F35+F41+F44+F49+F52+F54+F57</f>
        <v>1359944.5999999999</v>
      </c>
    </row>
    <row r="59" spans="1:6" ht="18.75" x14ac:dyDescent="0.2">
      <c r="D59" s="33"/>
      <c r="E59" s="33"/>
      <c r="F59" s="33"/>
    </row>
    <row r="60" spans="1:6" x14ac:dyDescent="0.2">
      <c r="D60" s="31"/>
      <c r="E60" s="31"/>
      <c r="F60" s="31"/>
    </row>
    <row r="61" spans="1:6" x14ac:dyDescent="0.2">
      <c r="D61" s="30"/>
      <c r="E61" s="30"/>
      <c r="F61" s="30"/>
    </row>
  </sheetData>
  <mergeCells count="5">
    <mergeCell ref="A58:B58"/>
    <mergeCell ref="A5:F5"/>
    <mergeCell ref="D2:F2"/>
    <mergeCell ref="D3:F3"/>
    <mergeCell ref="D4:F4"/>
  </mergeCells>
  <phoneticPr fontId="0" type="noConversion"/>
  <pageMargins left="1.1811023622047245" right="0.39370078740157483" top="0.39370078740157483" bottom="0.39370078740157483" header="0.51181102362204722" footer="0.51181102362204722"/>
  <pageSetup paperSize="9" scale="70" firstPageNumber="6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функционал</vt:lpstr>
      <vt:lpstr>функционал!Заголовки_для_печати</vt:lpstr>
      <vt:lpstr>функционал!Область_печати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Хозяин</dc:creator>
  <cp:lastModifiedBy>Маргарита</cp:lastModifiedBy>
  <cp:lastPrinted>2024-11-15T03:04:27Z</cp:lastPrinted>
  <dcterms:created xsi:type="dcterms:W3CDTF">2012-04-27T13:41:15Z</dcterms:created>
  <dcterms:modified xsi:type="dcterms:W3CDTF">2024-11-15T03:06:05Z</dcterms:modified>
</cp:coreProperties>
</file>